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02703489-A0C2-46DC-BB2B-E5ED7F193F52}" xr6:coauthVersionLast="47" xr6:coauthVersionMax="47" xr10:uidLastSave="{00000000-0000-0000-0000-000000000000}"/>
  <bookViews>
    <workbookView xWindow="-120" yWindow="-120" windowWidth="29040" windowHeight="15840" activeTab="2" xr2:uid="{2395DDD5-1059-43B5-B40A-49757B83F3C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<sst xmlns="http://schemas.openxmlformats.org/spreadsheetml/2006/main" count="700" uniqueCount="137">
  <si>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North East Tasmania (T1) REZ Connection Costs</t>
  </si>
  <si>
    <t>Indirect Cost Selection</t>
  </si>
  <si>
    <t>Project Description: 150 MVA connection to 220 kV network including 1 x 5km 220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</si>
  <si>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</si>
  <si>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</si>
  <si>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</si>
  <si>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</si>
  <si>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</si>
  <si>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</si>
  <si>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</si>
  <si>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</si>
  <si>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</si>
  <si>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</si>
  <si>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</si>
  <si>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</si>
  <si>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</si>
  <si>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</si>
  <si>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T1 - 4-0 - 15-10-2021.xlsb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</si>
  <si>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</si>
  <si>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</si>
  <si>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</si>
  <si>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</si>
  <si>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</si>
  <si>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</si>
  <si>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</si>
  <si>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</si>
  <si>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</si>
  <si>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</si>
  <si>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</si>
  <si>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</si>
  <si>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</si>
  <si>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</si>
  <si>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</si>
  <si>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</si>
  <si>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</si>
  <si>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</si>
  <si>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</si>
  <si>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</si>
  <si>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</si>
  <si>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</si>
  <si>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</si>
  <si>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</si>
  <si>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</si>
  <si>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</si>
  <si>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</si>
  <si>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</si>
  <si>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</si>
  <si>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</si>
  <si>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</si>
  <si>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</si>
  <si>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</si>
  <si>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</si>
  <si>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</si>
  <si>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</si>
  <si>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</si>
  <si>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</si>
  <si>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</si>
  <si>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</si>
  <si>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</si>
  <si>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</si>
  <si>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</si>
  <si>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</si>
  <si>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</si>
  <si>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</si>
  <si>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</si>
  <si>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</si>
  <si>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</si>
  <si>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</si>
  <si>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</si>
  <si>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</si>
  <si>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</si>
  <si>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</si>
  <si>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306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</si>
  <si>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</si>
  <si>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</si>
  <si>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</si>
  <si>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</si>
  <si>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</si>
  <si>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</si>
  <si>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</si>
  <si>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</si>
  <si>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</si>
  <si>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</si>
  <si>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</si>
  <si>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</si>
  <si>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</si>
  <si>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</si>
  <si>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</si>
  <si>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</si>
  <si>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</si>
  <si>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</si>
  <si>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</si>
  <si>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</si>
  <si>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</si>
  <si>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5 to 10 km</t>
  </si>
  <si>
    <t>Jurisdiction</t>
  </si>
  <si>
    <t>TAS - Northern</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</si>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</sst>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15686-AF31-4AB6-B8E7-72418060B706}">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12585036.220389821</v>
      </c>
      <c r="G20" s="35">
        <v>3274073.3569147126</v>
      </c>
      <c r="H20" s="35">
        <v>3637170.5931538371</v>
      </c>
      <c r="I20" s="35">
        <v>757843.42913622013</v>
      </c>
      <c r="J20" s="35">
        <v>0</v>
      </c>
      <c r="K20" s="35">
        <v>428092.48566352809</v>
      </c>
      <c r="L20" s="35">
        <v>0</v>
      </c>
      <c r="M20" s="35">
        <v>638640.34650152095</v>
      </c>
      <c r="N20" s="35">
        <v>3370240.6602200004</v>
      </c>
      <c r="O20" s="36">
        <v>478975.34880000004</v>
      </c>
    </row>
    <row r="21" spans="4:15" ht="15.75" thickBot="1" x14ac:dyDescent="0.3">
      <c r="D21" s="37">
        <v>2</v>
      </c>
      <c r="E21" t="s">
        <v>35</v>
      </c>
      <c r="F21" s="34">
        <v>23105672.426161956</v>
      </c>
      <c r="G21" s="35">
        <v>4964717.8489437299</v>
      </c>
      <c r="H21" s="35">
        <v>10830950.860356482</v>
      </c>
      <c r="I21" s="35">
        <v>1635494.3816114406</v>
      </c>
      <c r="J21" s="35">
        <v>2137227.8602752006</v>
      </c>
      <c r="K21" s="35">
        <v>1088173.1159640001</v>
      </c>
      <c r="L21" s="35">
        <v>410437.61359919992</v>
      </c>
      <c r="M21" s="35">
        <v>1978000.0108519001</v>
      </c>
      <c r="N21" s="35">
        <v>53421.386480000001</v>
      </c>
      <c r="O21" s="36">
        <v>7249.3480800000016</v>
      </c>
    </row>
    <row r="22" spans="4:15" ht="15.75" thickBot="1" x14ac:dyDescent="0.3">
      <c r="D22" s="38"/>
      <c r="E22" s="39" t="s">
        <v>36</v>
      </c>
      <c r="F22" s="40">
        <v>35690708.646551773</v>
      </c>
      <c r="G22" s="41">
        <v>8238791.2058584429</v>
      </c>
      <c r="H22" s="41">
        <v>14468121.453510318</v>
      </c>
      <c r="I22" s="41">
        <v>2393337.8107476607</v>
      </c>
      <c r="J22" s="41">
        <v>2137227.8602752006</v>
      </c>
      <c r="K22" s="41">
        <v>1516265.6016275282</v>
      </c>
      <c r="L22" s="41">
        <v>410437.61359919992</v>
      </c>
      <c r="M22" s="41">
        <v>2616640.3573534209</v>
      </c>
      <c r="N22" s="41">
        <v>3423662.0467000003</v>
      </c>
      <c r="O22" s="42">
        <v>486224.69688000006</v>
      </c>
    </row>
    <row r="23" spans="4:15" x14ac:dyDescent="0.25">
      <c r="E23" s="43" t="s">
        <v>37</v>
      </c>
      <c r="F23" s="44"/>
      <c r="G23" s="45"/>
      <c r="H23" s="45"/>
      <c r="I23" s="45"/>
      <c r="J23" s="45"/>
      <c r="K23" s="45"/>
      <c r="L23" s="45"/>
      <c r="M23" s="45"/>
      <c r="N23" s="45"/>
      <c r="O23" s="45"/>
    </row>
    <row r="24" spans="4:15" x14ac:dyDescent="0.25">
      <c r="E24" s="46" t="s">
        <v>38</v>
      </c>
      <c r="F24" s="34">
        <v>2284205.35</v>
      </c>
      <c r="G24" s="45"/>
      <c r="H24" s="45"/>
      <c r="I24" s="45"/>
      <c r="J24" s="45"/>
      <c r="K24" s="45"/>
      <c r="L24" s="45"/>
      <c r="M24" s="45"/>
      <c r="N24" s="45"/>
      <c r="O24" s="45"/>
    </row>
    <row r="25" spans="4:15" x14ac:dyDescent="0.25">
      <c r="D25" s="38"/>
      <c r="E25" s="46" t="s">
        <v>39</v>
      </c>
      <c r="F25" s="34">
        <v>913682.14</v>
      </c>
      <c r="G25" s="45"/>
      <c r="H25" s="45"/>
      <c r="I25" s="45"/>
      <c r="J25" s="45"/>
      <c r="K25" s="45"/>
      <c r="L25" s="45"/>
      <c r="M25" s="45"/>
      <c r="N25" s="45"/>
      <c r="O25" s="45"/>
    </row>
    <row r="26" spans="4:15" x14ac:dyDescent="0.25">
      <c r="E26" s="46" t="s">
        <v>40</v>
      </c>
      <c r="F26" s="34">
        <v>970787.28</v>
      </c>
      <c r="G26" s="45"/>
      <c r="H26" s="45"/>
      <c r="I26" s="45"/>
      <c r="J26" s="45"/>
      <c r="K26" s="45"/>
      <c r="L26" s="45"/>
      <c r="M26" s="45"/>
      <c r="N26" s="45"/>
      <c r="O26" s="45"/>
    </row>
    <row r="27" spans="4:15" x14ac:dyDescent="0.25">
      <c r="E27" s="46" t="s">
        <v>41</v>
      </c>
      <c r="F27" s="34">
        <v>628156.47</v>
      </c>
      <c r="G27" s="45"/>
      <c r="H27" s="45"/>
      <c r="I27" s="45"/>
      <c r="J27" s="45"/>
      <c r="K27" s="45"/>
      <c r="L27" s="45"/>
      <c r="M27" s="45"/>
      <c r="N27" s="45"/>
      <c r="O27" s="45"/>
    </row>
    <row r="28" spans="4:15" x14ac:dyDescent="0.25">
      <c r="E28" s="46" t="s">
        <v>42</v>
      </c>
      <c r="F28" s="34">
        <v>571051.34</v>
      </c>
      <c r="G28" s="45"/>
      <c r="H28" s="45"/>
      <c r="I28" s="45"/>
      <c r="J28" s="45"/>
      <c r="K28" s="45"/>
      <c r="L28" s="45"/>
      <c r="M28" s="45"/>
      <c r="N28" s="45"/>
      <c r="O28" s="45"/>
    </row>
    <row r="29" spans="4:15" x14ac:dyDescent="0.25">
      <c r="E29" s="46" t="s">
        <v>43</v>
      </c>
      <c r="F29" s="34">
        <v>342630.8</v>
      </c>
      <c r="G29" s="45"/>
      <c r="H29" s="45"/>
      <c r="I29" s="45"/>
      <c r="J29" s="45"/>
      <c r="K29" s="45"/>
      <c r="L29" s="45"/>
      <c r="M29" s="45"/>
      <c r="N29" s="45"/>
      <c r="O29" s="45"/>
    </row>
    <row r="30" spans="4:15" ht="15.75" thickBot="1" x14ac:dyDescent="0.3">
      <c r="E30" s="47" t="s">
        <v>44</v>
      </c>
      <c r="F30" s="48">
        <v>5710513.3799999999</v>
      </c>
      <c r="G30" s="45"/>
      <c r="H30" s="45"/>
      <c r="I30" s="45"/>
      <c r="J30" s="45"/>
      <c r="K30" s="45"/>
      <c r="L30" s="45"/>
      <c r="M30" s="45"/>
      <c r="N30" s="45"/>
      <c r="O30" s="45"/>
    </row>
    <row r="31" spans="4:15" ht="15.75" thickBot="1" x14ac:dyDescent="0.3">
      <c r="D31" s="38"/>
      <c r="E31" s="49" t="s">
        <v>45</v>
      </c>
      <c r="F31" s="50">
        <v>41401222.030000001</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03933-D5A0-4422-BC92-D0246E275B8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23992160.610000003</v>
      </c>
      <c r="F16" s="45">
        <v>5789677.4900000002</v>
      </c>
      <c r="G16" s="45">
        <v>9879158.3500000015</v>
      </c>
      <c r="H16" s="45">
        <v>1617596.58</v>
      </c>
      <c r="I16" s="45">
        <v>1542599.1</v>
      </c>
      <c r="J16" s="45">
        <v>1042330.9500000001</v>
      </c>
      <c r="K16" s="45">
        <v>293614.33999999997</v>
      </c>
      <c r="L16" s="45">
        <v>1906827.17</v>
      </c>
      <c r="M16" s="45">
        <v>1140922.5900000001</v>
      </c>
      <c r="N16" s="56">
        <v>779434.03999999992</v>
      </c>
    </row>
    <row r="17" spans="4:14" x14ac:dyDescent="0.25">
      <c r="D17" s="54" t="s">
        <v>51</v>
      </c>
      <c r="E17" s="55">
        <v>26579367.770267885</v>
      </c>
      <c r="F17" s="45">
        <v>6152292.4134969991</v>
      </c>
      <c r="G17" s="45">
        <v>10760241.566933582</v>
      </c>
      <c r="H17" s="45">
        <v>1774906.1238660002</v>
      </c>
      <c r="I17" s="45">
        <v>1619112.0153600003</v>
      </c>
      <c r="J17" s="45">
        <v>1139147.4592173002</v>
      </c>
      <c r="K17" s="45">
        <v>310937.58605999994</v>
      </c>
      <c r="L17" s="45">
        <v>2421147.4723340003</v>
      </c>
      <c r="M17" s="45">
        <v>2167752.9210000001</v>
      </c>
      <c r="N17" s="56">
        <v>233830.21200000003</v>
      </c>
    </row>
    <row r="18" spans="4:14" x14ac:dyDescent="0.25">
      <c r="D18" s="57" t="s">
        <v>52</v>
      </c>
      <c r="E18" s="55">
        <v>329197.19727333041</v>
      </c>
      <c r="F18" s="45">
        <v>21891.915301122001</v>
      </c>
      <c r="G18" s="45">
        <v>159935.80549888744</v>
      </c>
      <c r="H18" s="45">
        <v>28653.283240620003</v>
      </c>
      <c r="I18" s="45">
        <v>0</v>
      </c>
      <c r="J18" s="45">
        <v>0</v>
      </c>
      <c r="K18" s="45">
        <v>0</v>
      </c>
      <c r="L18" s="45">
        <v>1801.0872327009999</v>
      </c>
      <c r="M18" s="45">
        <v>0</v>
      </c>
      <c r="N18" s="56">
        <v>116915.10600000001</v>
      </c>
    </row>
    <row r="19" spans="4:14" ht="15.75" thickBot="1" x14ac:dyDescent="0.3">
      <c r="D19" s="57" t="s">
        <v>53</v>
      </c>
      <c r="E19" s="55">
        <v>8782143.679010557</v>
      </c>
      <c r="F19" s="45">
        <v>2064606.8770603198</v>
      </c>
      <c r="G19" s="45">
        <v>3547944.0810778495</v>
      </c>
      <c r="H19" s="45">
        <v>589778.40364104009</v>
      </c>
      <c r="I19" s="45">
        <v>518115.84491520008</v>
      </c>
      <c r="J19" s="45">
        <v>377118.14241022803</v>
      </c>
      <c r="K19" s="45">
        <v>99500.027539199989</v>
      </c>
      <c r="L19" s="45">
        <v>193691.79778672001</v>
      </c>
      <c r="M19" s="45">
        <v>1255909.1257000004</v>
      </c>
      <c r="N19" s="56">
        <v>135479.37888000003</v>
      </c>
    </row>
    <row r="20" spans="4:14" ht="15.75" thickBot="1" x14ac:dyDescent="0.3">
      <c r="D20" s="58" t="s">
        <v>54</v>
      </c>
      <c r="E20" s="59">
        <v>35690708.646551773</v>
      </c>
      <c r="F20" s="60">
        <v>8238791.2058584411</v>
      </c>
      <c r="G20" s="61">
        <v>14468121.453510318</v>
      </c>
      <c r="H20" s="61">
        <v>2393337.8107476602</v>
      </c>
      <c r="I20" s="61">
        <v>2137227.8602752006</v>
      </c>
      <c r="J20" s="61">
        <v>1516265.6016275282</v>
      </c>
      <c r="K20" s="61">
        <v>410437.61359919992</v>
      </c>
      <c r="L20" s="61">
        <v>2616640.3573534214</v>
      </c>
      <c r="M20" s="61">
        <v>3423662.0467000008</v>
      </c>
      <c r="N20" s="62">
        <v>486224.69688000006</v>
      </c>
    </row>
    <row r="21" spans="4:14" x14ac:dyDescent="0.25">
      <c r="D21" s="63" t="s">
        <v>55</v>
      </c>
      <c r="E21" s="64"/>
      <c r="F21" s="65"/>
      <c r="G21" s="65"/>
      <c r="H21" s="65"/>
      <c r="I21" s="65"/>
      <c r="J21" s="65"/>
      <c r="K21" s="65"/>
      <c r="L21" s="65"/>
      <c r="M21" s="65"/>
      <c r="N21" s="65"/>
    </row>
    <row r="22" spans="4:14" x14ac:dyDescent="0.25">
      <c r="D22" s="66" t="s">
        <v>38</v>
      </c>
      <c r="E22" s="67">
        <v>2284205.3533793134</v>
      </c>
      <c r="F22" s="45"/>
      <c r="G22" s="45"/>
      <c r="H22" s="45"/>
      <c r="I22" s="45"/>
      <c r="J22" s="45"/>
      <c r="K22" s="45"/>
      <c r="L22" s="45"/>
      <c r="M22" s="45"/>
      <c r="N22" s="45"/>
    </row>
    <row r="23" spans="4:14" x14ac:dyDescent="0.25">
      <c r="D23" s="66" t="s">
        <v>39</v>
      </c>
      <c r="E23" s="67">
        <v>913682.14135172544</v>
      </c>
      <c r="F23" s="45"/>
      <c r="G23" s="45"/>
      <c r="H23" s="45"/>
      <c r="I23" s="45"/>
      <c r="J23" s="45"/>
      <c r="K23" s="45"/>
      <c r="L23" s="45"/>
      <c r="M23" s="45"/>
      <c r="N23" s="45"/>
    </row>
    <row r="24" spans="4:14" x14ac:dyDescent="0.25">
      <c r="D24" s="66" t="s">
        <v>40</v>
      </c>
      <c r="E24" s="67">
        <v>970787.27518620831</v>
      </c>
      <c r="F24" s="45"/>
      <c r="G24" s="45"/>
      <c r="H24" s="45"/>
      <c r="I24" s="45"/>
      <c r="J24" s="45"/>
      <c r="K24" s="45"/>
      <c r="L24" s="45"/>
      <c r="M24" s="45"/>
      <c r="N24" s="45"/>
    </row>
    <row r="25" spans="4:14" x14ac:dyDescent="0.25">
      <c r="D25" s="66" t="s">
        <v>41</v>
      </c>
      <c r="E25" s="67">
        <v>628156.47217931121</v>
      </c>
      <c r="F25" s="45"/>
      <c r="G25" s="45"/>
      <c r="H25" s="45"/>
      <c r="I25" s="45"/>
      <c r="J25" s="45"/>
      <c r="K25" s="45"/>
      <c r="L25" s="45"/>
      <c r="M25" s="45"/>
      <c r="N25" s="45"/>
    </row>
    <row r="26" spans="4:14" x14ac:dyDescent="0.25">
      <c r="D26" s="66" t="s">
        <v>42</v>
      </c>
      <c r="E26" s="67">
        <v>571051.33834482834</v>
      </c>
      <c r="F26" s="45"/>
      <c r="G26" s="45"/>
      <c r="H26" s="45"/>
      <c r="I26" s="45"/>
      <c r="J26" s="45"/>
      <c r="K26" s="45"/>
      <c r="L26" s="45"/>
      <c r="M26" s="45"/>
      <c r="N26" s="45"/>
    </row>
    <row r="27" spans="4:14" x14ac:dyDescent="0.25">
      <c r="D27" s="66" t="s">
        <v>43</v>
      </c>
      <c r="E27" s="67">
        <v>342630.80300689698</v>
      </c>
      <c r="F27" s="45"/>
      <c r="G27" s="45"/>
      <c r="H27" s="45"/>
      <c r="I27" s="45"/>
      <c r="J27" s="45"/>
      <c r="K27" s="45"/>
      <c r="L27" s="45"/>
      <c r="M27" s="45"/>
      <c r="N27" s="45"/>
    </row>
    <row r="28" spans="4:14" ht="15.75" thickBot="1" x14ac:dyDescent="0.3">
      <c r="D28" s="68" t="s">
        <v>44</v>
      </c>
      <c r="E28" s="64">
        <v>5710513.3834482832</v>
      </c>
      <c r="F28" s="45"/>
      <c r="G28" s="45"/>
      <c r="H28" s="45"/>
      <c r="I28" s="45"/>
      <c r="J28" s="45"/>
      <c r="K28" s="45"/>
      <c r="L28" s="45"/>
      <c r="M28" s="45"/>
      <c r="N28" s="45"/>
    </row>
    <row r="29" spans="4:14" ht="15.75" thickBot="1" x14ac:dyDescent="0.3">
      <c r="D29" s="58" t="s">
        <v>45</v>
      </c>
      <c r="E29" s="69">
        <v>41401222.030000053</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D0670-0AF5-4E26-917F-00BEF86B9AFD}">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220</v>
      </c>
      <c r="I21" s="78">
        <v>5</v>
      </c>
      <c r="J21" s="72" t="s">
        <v>73</v>
      </c>
      <c r="K21" s="79">
        <v>2140411.34</v>
      </c>
      <c r="L21" s="79">
        <v>2193642.9900000002</v>
      </c>
      <c r="M21" s="79">
        <v>457069</v>
      </c>
      <c r="N21" s="79">
        <v>0</v>
      </c>
      <c r="O21" s="79">
        <v>263885.65000000002</v>
      </c>
      <c r="P21" s="79">
        <v>0</v>
      </c>
      <c r="Q21" s="79">
        <v>482209.29</v>
      </c>
      <c r="R21" s="79">
        <v>1122665.1100000001</v>
      </c>
      <c r="S21" s="79">
        <v>767588.7</v>
      </c>
      <c r="T21" s="79">
        <v>7427472.080000001</v>
      </c>
      <c r="U21" s="80">
        <v>0.59018281313853349</v>
      </c>
    </row>
    <row r="22" spans="1:21" x14ac:dyDescent="0.25">
      <c r="A22" t="b">
        <v>1</v>
      </c>
      <c r="B22" t="b">
        <v>1</v>
      </c>
      <c r="D22" s="77" t="s">
        <v>74</v>
      </c>
      <c r="E22" s="72" t="s">
        <v>75</v>
      </c>
      <c r="F22" s="72" t="s">
        <v>75</v>
      </c>
      <c r="G22" s="72" t="s">
        <v>75</v>
      </c>
      <c r="H22" s="72" t="s">
        <v>75</v>
      </c>
      <c r="I22" s="78" t="s">
        <v>75</v>
      </c>
      <c r="J22" s="72" t="s">
        <v>75</v>
      </c>
      <c r="K22" s="79">
        <v>2140411.34</v>
      </c>
      <c r="L22" s="79">
        <v>2193642.9900000002</v>
      </c>
      <c r="M22" s="79">
        <v>457069</v>
      </c>
      <c r="N22" s="79">
        <v>0</v>
      </c>
      <c r="O22" s="79">
        <v>263885.65000000002</v>
      </c>
      <c r="P22" s="79">
        <v>0</v>
      </c>
      <c r="Q22" s="79">
        <v>482209.29</v>
      </c>
      <c r="R22" s="79">
        <v>1122665.1100000001</v>
      </c>
      <c r="S22" s="79">
        <v>767588.7</v>
      </c>
      <c r="T22" s="79">
        <v>7427472.080000001</v>
      </c>
      <c r="U22" s="80">
        <v>0.59018281313853349</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9.4800000000000009E-2</v>
      </c>
      <c r="L31" s="72">
        <v>0.15784200000000001</v>
      </c>
      <c r="M31" s="72">
        <v>0.15784200000000001</v>
      </c>
      <c r="N31" s="72">
        <v>0</v>
      </c>
      <c r="O31" s="72">
        <v>0.15784200000000001</v>
      </c>
      <c r="P31" s="72">
        <v>0.15784200000000001</v>
      </c>
      <c r="Q31" s="72">
        <v>0.18959999999999999</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0.9</v>
      </c>
      <c r="S32" s="72">
        <v>-0.7</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0.9</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2396832.6185320001</v>
      </c>
      <c r="L34" s="72">
        <v>2616669.4914775803</v>
      </c>
      <c r="M34" s="72">
        <v>545211.10009800002</v>
      </c>
      <c r="N34" s="72">
        <v>0</v>
      </c>
      <c r="O34" s="72">
        <v>314773.88651730004</v>
      </c>
      <c r="P34" s="72">
        <v>0</v>
      </c>
      <c r="Q34" s="72">
        <v>590513.49653399992</v>
      </c>
      <c r="R34" s="72">
        <v>2133063.7090000003</v>
      </c>
      <c r="S34" s="72">
        <v>230276.61000000002</v>
      </c>
      <c r="T34" s="72">
        <v>8827340.9121588804</v>
      </c>
      <c r="U34" s="80">
        <v>0.7014156143513629</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14380.995711192001</v>
      </c>
      <c r="L45" s="72">
        <v>78500.084744327411</v>
      </c>
      <c r="M45" s="72">
        <v>16356.33300294</v>
      </c>
      <c r="N45" s="72">
        <v>0</v>
      </c>
      <c r="O45" s="72">
        <v>0</v>
      </c>
      <c r="P45" s="72">
        <v>0</v>
      </c>
      <c r="Q45" s="72">
        <v>885.77024480099988</v>
      </c>
      <c r="R45" s="72">
        <v>0</v>
      </c>
      <c r="S45" s="72">
        <v>115138.30500000001</v>
      </c>
      <c r="T45" s="72">
        <v>225261.4887032604</v>
      </c>
      <c r="U45" s="80">
        <v>1.7899152990779627E-2</v>
      </c>
    </row>
    <row r="46" spans="1:21" x14ac:dyDescent="0.25">
      <c r="A46" t="b">
        <v>1</v>
      </c>
      <c r="B46" t="b">
        <v>1</v>
      </c>
      <c r="D46" s="77" t="s">
        <v>113</v>
      </c>
      <c r="E46" s="72" t="s">
        <v>75</v>
      </c>
      <c r="F46" s="72" t="s">
        <v>75</v>
      </c>
      <c r="G46" s="72" t="s">
        <v>75</v>
      </c>
      <c r="H46" s="72" t="s">
        <v>75</v>
      </c>
      <c r="I46" s="78" t="s">
        <v>75</v>
      </c>
      <c r="J46" s="72" t="s">
        <v>75</v>
      </c>
      <c r="K46" s="72">
        <v>2411213.6142431921</v>
      </c>
      <c r="L46" s="72">
        <v>2695169.576221908</v>
      </c>
      <c r="M46" s="72">
        <v>561567.43310094008</v>
      </c>
      <c r="N46" s="72">
        <v>0</v>
      </c>
      <c r="O46" s="72">
        <v>314773.88651730004</v>
      </c>
      <c r="P46" s="72">
        <v>0</v>
      </c>
      <c r="Q46" s="72">
        <v>591399.26677880099</v>
      </c>
      <c r="R46" s="72">
        <v>2133063.7090000003</v>
      </c>
      <c r="S46" s="72">
        <v>345414.91500000004</v>
      </c>
      <c r="T46" s="72">
        <v>9052602.4008621424</v>
      </c>
      <c r="U46" s="80">
        <v>0.71931476734214272</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862859.7426715201</v>
      </c>
      <c r="L52" s="72">
        <v>942001.01693192904</v>
      </c>
      <c r="M52" s="72">
        <v>196275.99603528003</v>
      </c>
      <c r="N52" s="72">
        <v>0</v>
      </c>
      <c r="O52" s="72">
        <v>113318.59914622802</v>
      </c>
      <c r="P52" s="72">
        <v>0</v>
      </c>
      <c r="Q52" s="72">
        <v>47241.079722719995</v>
      </c>
      <c r="R52" s="72">
        <v>1237176.9512200004</v>
      </c>
      <c r="S52" s="72">
        <v>133560.43380000003</v>
      </c>
      <c r="T52" s="72">
        <v>3532433.8195276777</v>
      </c>
      <c r="U52" s="80">
        <v>0.28068523265785728</v>
      </c>
    </row>
    <row r="53" spans="1:21" x14ac:dyDescent="0.25">
      <c r="A53" t="b">
        <v>1</v>
      </c>
      <c r="B53" t="b">
        <v>1</v>
      </c>
      <c r="D53" s="77" t="s">
        <v>123</v>
      </c>
      <c r="E53" s="72" t="s">
        <v>75</v>
      </c>
      <c r="F53" s="72" t="s">
        <v>75</v>
      </c>
      <c r="G53" s="72" t="s">
        <v>75</v>
      </c>
      <c r="H53" s="72" t="s">
        <v>75</v>
      </c>
      <c r="I53" s="78" t="s">
        <v>75</v>
      </c>
      <c r="J53" s="72" t="s">
        <v>75</v>
      </c>
      <c r="K53" s="72">
        <v>3274073.3569147126</v>
      </c>
      <c r="L53" s="72">
        <v>3637170.5931538371</v>
      </c>
      <c r="M53" s="72">
        <v>757843.42913622013</v>
      </c>
      <c r="N53" s="72">
        <v>0</v>
      </c>
      <c r="O53" s="72">
        <v>428092.48566352809</v>
      </c>
      <c r="P53" s="72">
        <v>0</v>
      </c>
      <c r="Q53" s="72">
        <v>638640.34650152095</v>
      </c>
      <c r="R53" s="72">
        <v>3370240.6602200004</v>
      </c>
      <c r="S53" s="72">
        <v>478975.34880000004</v>
      </c>
      <c r="T53" s="72">
        <v>12585036.220389821</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220</v>
      </c>
      <c r="I61" s="78">
        <v>2</v>
      </c>
      <c r="J61" s="72" t="s">
        <v>129</v>
      </c>
      <c r="K61" s="79">
        <v>3453878.71</v>
      </c>
      <c r="L61" s="79">
        <v>1747101.86</v>
      </c>
      <c r="M61" s="79">
        <v>736355.19</v>
      </c>
      <c r="N61" s="79">
        <v>668965.4</v>
      </c>
      <c r="O61" s="79">
        <v>611130.01</v>
      </c>
      <c r="P61" s="79">
        <v>123945.38</v>
      </c>
      <c r="Q61" s="79">
        <v>755356.7</v>
      </c>
      <c r="R61" s="79">
        <v>0</v>
      </c>
      <c r="S61" s="79">
        <v>0</v>
      </c>
      <c r="T61" s="79">
        <v>8096733.25</v>
      </c>
      <c r="U61" s="80">
        <v>0.35042188345197339</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0.36648815597385315</v>
      </c>
    </row>
    <row r="63" spans="1:21" x14ac:dyDescent="0.25">
      <c r="A63" t="b">
        <v>1</v>
      </c>
      <c r="B63" t="b">
        <v>1</v>
      </c>
      <c r="D63" s="77" t="s">
        <v>74</v>
      </c>
      <c r="E63" s="72" t="s">
        <v>75</v>
      </c>
      <c r="F63" s="72" t="s">
        <v>75</v>
      </c>
      <c r="G63" s="72" t="s">
        <v>75</v>
      </c>
      <c r="H63" s="72" t="s">
        <v>75</v>
      </c>
      <c r="I63" s="78" t="s">
        <v>75</v>
      </c>
      <c r="J63" s="72" t="s">
        <v>75</v>
      </c>
      <c r="K63" s="72">
        <v>3649266.15</v>
      </c>
      <c r="L63" s="72">
        <v>7685515.3600000003</v>
      </c>
      <c r="M63" s="72">
        <v>1160527.58</v>
      </c>
      <c r="N63" s="72">
        <v>1542599.1</v>
      </c>
      <c r="O63" s="72">
        <v>778445.3</v>
      </c>
      <c r="P63" s="72">
        <v>293614.33999999997</v>
      </c>
      <c r="Q63" s="72">
        <v>1424617.88</v>
      </c>
      <c r="R63" s="72">
        <v>18257.48</v>
      </c>
      <c r="S63" s="72">
        <v>11845.34</v>
      </c>
      <c r="T63" s="72">
        <v>16564688.530000001</v>
      </c>
      <c r="U63" s="80">
        <v>0.71691003942582654</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93</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95</v>
      </c>
      <c r="G71" s="72" t="s">
        <v>96</v>
      </c>
      <c r="H71" s="72" t="s">
        <v>79</v>
      </c>
      <c r="I71" s="78" t="s">
        <v>79</v>
      </c>
      <c r="J71" s="72" t="s">
        <v>79</v>
      </c>
      <c r="K71" s="72">
        <v>0</v>
      </c>
      <c r="L71" s="72">
        <v>0</v>
      </c>
      <c r="M71" s="72">
        <v>0</v>
      </c>
      <c r="N71" s="72">
        <v>0</v>
      </c>
      <c r="O71" s="72">
        <v>0</v>
      </c>
      <c r="P71" s="72">
        <v>0</v>
      </c>
      <c r="Q71" s="72">
        <v>0</v>
      </c>
      <c r="R71" s="72">
        <v>0.9</v>
      </c>
      <c r="S71" s="72">
        <v>-0.7</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0.9</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3755459.7949649994</v>
      </c>
      <c r="L73" s="72">
        <v>8143572.0754560009</v>
      </c>
      <c r="M73" s="72">
        <v>1229695.0237680003</v>
      </c>
      <c r="N73" s="72">
        <v>1619112.0153600003</v>
      </c>
      <c r="O73" s="72">
        <v>824373.57270000002</v>
      </c>
      <c r="P73" s="72">
        <v>310937.58605999994</v>
      </c>
      <c r="Q73" s="72">
        <v>1830633.9758000001</v>
      </c>
      <c r="R73" s="72">
        <v>34689.212</v>
      </c>
      <c r="S73" s="72">
        <v>3553.6020000000008</v>
      </c>
      <c r="T73" s="72">
        <v>17752026.858109005</v>
      </c>
      <c r="U73" s="80">
        <v>0.76829734840388564</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7510.9195899299993</v>
      </c>
      <c r="L84" s="72">
        <v>81435.72075456001</v>
      </c>
      <c r="M84" s="72">
        <v>12296.950237680003</v>
      </c>
      <c r="N84" s="72">
        <v>0</v>
      </c>
      <c r="O84" s="72">
        <v>0</v>
      </c>
      <c r="P84" s="72">
        <v>0</v>
      </c>
      <c r="Q84" s="72">
        <v>915.31698790000007</v>
      </c>
      <c r="R84" s="72">
        <v>0</v>
      </c>
      <c r="S84" s="72">
        <v>1776.8010000000004</v>
      </c>
      <c r="T84" s="72">
        <v>103935.70857007003</v>
      </c>
      <c r="U84" s="80">
        <v>4.4982767284619815E-3</v>
      </c>
    </row>
    <row r="85" spans="1:21" x14ac:dyDescent="0.25">
      <c r="A85" t="b">
        <v>1</v>
      </c>
      <c r="B85" t="b">
        <v>1</v>
      </c>
      <c r="D85" s="77" t="s">
        <v>113</v>
      </c>
      <c r="E85" s="72" t="s">
        <v>75</v>
      </c>
      <c r="F85" s="72" t="s">
        <v>75</v>
      </c>
      <c r="G85" s="72" t="s">
        <v>75</v>
      </c>
      <c r="H85" s="72" t="s">
        <v>75</v>
      </c>
      <c r="I85" s="78" t="s">
        <v>75</v>
      </c>
      <c r="J85" s="72" t="s">
        <v>75</v>
      </c>
      <c r="K85" s="72">
        <v>3762970.7145549296</v>
      </c>
      <c r="L85" s="72">
        <v>8225007.7962105609</v>
      </c>
      <c r="M85" s="72">
        <v>1241991.9740056803</v>
      </c>
      <c r="N85" s="72">
        <v>1619112.0153600003</v>
      </c>
      <c r="O85" s="72">
        <v>824373.57270000002</v>
      </c>
      <c r="P85" s="72">
        <v>310937.58605999994</v>
      </c>
      <c r="Q85" s="72">
        <v>1831549.2927879</v>
      </c>
      <c r="R85" s="72">
        <v>34689.212</v>
      </c>
      <c r="S85" s="72">
        <v>5330.4030000000012</v>
      </c>
      <c r="T85" s="72">
        <v>17855962.566679072</v>
      </c>
      <c r="U85" s="80">
        <v>0.77279562513234745</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1201747.1343887998</v>
      </c>
      <c r="L91" s="72">
        <v>2605943.0641459203</v>
      </c>
      <c r="M91" s="72">
        <v>393502.40760576009</v>
      </c>
      <c r="N91" s="72">
        <v>518115.84491520008</v>
      </c>
      <c r="O91" s="72">
        <v>263799.54326400004</v>
      </c>
      <c r="P91" s="72">
        <v>99500.027539199989</v>
      </c>
      <c r="Q91" s="72">
        <v>146450.71806400002</v>
      </c>
      <c r="R91" s="72">
        <v>18732.174480000001</v>
      </c>
      <c r="S91" s="72">
        <v>1918.9450800000006</v>
      </c>
      <c r="T91" s="72">
        <v>5249709.8594828798</v>
      </c>
      <c r="U91" s="80">
        <v>0.22720437486765235</v>
      </c>
    </row>
    <row r="92" spans="1:21" x14ac:dyDescent="0.25">
      <c r="A92" t="b">
        <v>1</v>
      </c>
      <c r="B92" t="b">
        <v>1</v>
      </c>
      <c r="D92" s="77" t="s">
        <v>123</v>
      </c>
      <c r="E92" s="72" t="s">
        <v>75</v>
      </c>
      <c r="F92" s="72" t="s">
        <v>75</v>
      </c>
      <c r="G92" s="72" t="s">
        <v>75</v>
      </c>
      <c r="H92" s="72" t="s">
        <v>75</v>
      </c>
      <c r="I92" s="78" t="s">
        <v>75</v>
      </c>
      <c r="J92" s="72" t="s">
        <v>75</v>
      </c>
      <c r="K92" s="72">
        <v>4964717.8489437299</v>
      </c>
      <c r="L92" s="72">
        <v>10830950.860356482</v>
      </c>
      <c r="M92" s="72">
        <v>1635494.3816114406</v>
      </c>
      <c r="N92" s="72">
        <v>2137227.8602752006</v>
      </c>
      <c r="O92" s="72">
        <v>1088173.1159640001</v>
      </c>
      <c r="P92" s="72">
        <v>410437.61359919992</v>
      </c>
      <c r="Q92" s="72">
        <v>1978000.0108519001</v>
      </c>
      <c r="R92" s="72">
        <v>53421.386480000001</v>
      </c>
      <c r="S92" s="72">
        <v>7249.3480800000016</v>
      </c>
      <c r="T92" s="72">
        <v>23105672.426161956</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2023-07-21T09:49:40Z</dcterms:created>
  <dcterms:modified xsi:type="dcterms:W3CDTF">2023-07-21T09:49:41Z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2023-07-21T09:49:41Z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1844ff49-06dd-4a6e-adae-967fef616c19</vt:lpwstr>
  </property>
  <property fmtid="{D5CDD505-2E9C-101B-9397-08002B2CF9AE}" pid="8" name="MSIP_Label_c1941c47-a837-430d-8559-fd118a72769e_ContentBits">
    <vt:lpwstr>0</vt:lpwstr>
  </property>
</Properties>
</file>